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DD010C0-5674-4B39-95AA-4532A111E695}" xr6:coauthVersionLast="47" xr6:coauthVersionMax="47" xr10:uidLastSave="{00000000-0000-0000-0000-000000000000}"/>
  <bookViews>
    <workbookView xWindow="45270" yWindow="3690" windowWidth="26085" windowHeight="14145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5" i="133" l="1"/>
  <c r="Y55" i="134" l="1"/>
  <c r="Y54" i="134"/>
  <c r="Y53" i="134"/>
  <c r="Y52" i="134"/>
  <c r="Y51" i="134"/>
  <c r="Y50" i="134"/>
  <c r="Y49" i="134"/>
  <c r="Y48" i="134"/>
  <c r="Y47" i="134"/>
  <c r="Y44" i="134"/>
  <c r="Y43" i="134"/>
  <c r="Y42" i="134"/>
  <c r="Y41" i="134"/>
  <c r="Y40" i="134"/>
  <c r="Y37" i="134"/>
  <c r="Y35" i="134"/>
  <c r="Y34" i="134"/>
  <c r="Y30" i="134"/>
  <c r="Y28" i="134"/>
  <c r="Y27" i="134"/>
  <c r="Y21" i="134"/>
  <c r="Y20" i="134"/>
  <c r="Y15" i="134"/>
  <c r="Y14" i="134"/>
  <c r="Y13" i="134"/>
  <c r="Y9" i="134"/>
  <c r="G62" i="134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N51" i="134" s="1"/>
  <c r="C51" i="134"/>
  <c r="K50" i="134"/>
  <c r="N50" i="134" s="1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N37" i="134" s="1"/>
  <c r="G37" i="134"/>
  <c r="K36" i="134"/>
  <c r="G36" i="134"/>
  <c r="C36" i="134"/>
  <c r="K35" i="134"/>
  <c r="G35" i="134"/>
  <c r="N35" i="134" s="1"/>
  <c r="C35" i="134"/>
  <c r="U34" i="134"/>
  <c r="K34" i="134"/>
  <c r="G34" i="134"/>
  <c r="C34" i="134"/>
  <c r="X33" i="134"/>
  <c r="U33" i="134"/>
  <c r="K33" i="134"/>
  <c r="G33" i="134"/>
  <c r="N33" i="134" s="1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N27" i="134" s="1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N20" i="134" s="1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N14" i="134" s="1"/>
  <c r="U13" i="134"/>
  <c r="K13" i="134"/>
  <c r="G13" i="134"/>
  <c r="X12" i="134"/>
  <c r="U12" i="134"/>
  <c r="K12" i="134"/>
  <c r="G12" i="134"/>
  <c r="C11" i="134"/>
  <c r="K9" i="134"/>
  <c r="G9" i="134"/>
  <c r="C9" i="134"/>
  <c r="U8" i="134"/>
  <c r="K8" i="134"/>
  <c r="G8" i="134"/>
  <c r="X7" i="134"/>
  <c r="U7" i="134"/>
  <c r="K7" i="134"/>
  <c r="C7" i="134"/>
  <c r="N54" i="134" l="1"/>
  <c r="Y7" i="134"/>
  <c r="Y8" i="134" s="1"/>
  <c r="Y10" i="134" s="1"/>
  <c r="Y11" i="134" s="1"/>
  <c r="Y12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6" i="134" l="1"/>
  <c r="Y17" i="134" s="1"/>
  <c r="Y18" i="134" s="1"/>
  <c r="Y19" i="134" s="1"/>
  <c r="Q34" i="133"/>
  <c r="D35" i="133"/>
  <c r="Y33" i="133"/>
  <c r="Y22" i="134" l="1"/>
  <c r="Y23" i="134" s="1"/>
  <c r="Y24" i="134" s="1"/>
  <c r="Y25" i="134" s="1"/>
  <c r="Y26" i="134" s="1"/>
  <c r="Z7" i="134"/>
  <c r="Q30" i="133"/>
  <c r="Q29" i="133"/>
  <c r="Q27" i="133"/>
  <c r="Y29" i="134" l="1"/>
  <c r="Y31" i="134" s="1"/>
  <c r="Y32" i="134" s="1"/>
  <c r="Y33" i="134" s="1"/>
  <c r="Z12" i="134"/>
  <c r="D28" i="133"/>
  <c r="Q26" i="133"/>
  <c r="Y36" i="134" l="1"/>
  <c r="Y38" i="134" s="1"/>
  <c r="Y39" i="134" s="1"/>
  <c r="Z19" i="134"/>
  <c r="D21" i="133"/>
  <c r="Z26" i="134" l="1"/>
  <c r="Y45" i="134"/>
  <c r="Y46" i="134" s="1"/>
  <c r="Z33" i="134"/>
  <c r="D15" i="133"/>
  <c r="D14" i="133" l="1"/>
  <c r="Z40" i="134" l="1"/>
  <c r="Z47" i="134"/>
  <c r="E233" i="2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35" i="133" l="1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G59" i="134" s="1"/>
  <c r="Q7" i="134" s="1"/>
  <c r="P47" i="133"/>
  <c r="O47" i="133" s="1"/>
  <c r="S47" i="133"/>
  <c r="R47" i="133" s="1"/>
  <c r="S7" i="134" l="1"/>
  <c r="R7" i="134" s="1"/>
  <c r="Q8" i="134"/>
  <c r="P7" i="134"/>
  <c r="O7" i="134" s="1"/>
  <c r="P48" i="133"/>
  <c r="O48" i="133" s="1"/>
  <c r="S48" i="133"/>
  <c r="R48" i="133" s="1"/>
  <c r="S8" i="134" l="1"/>
  <c r="R8" i="134" s="1"/>
  <c r="Q9" i="134"/>
  <c r="P8" i="134"/>
  <c r="O8" i="134" s="1"/>
  <c r="P9" i="134" l="1"/>
  <c r="O9" i="134" s="1"/>
  <c r="Q10" i="134"/>
  <c r="S9" i="134"/>
  <c r="R9" i="134" s="1"/>
  <c r="S10" i="134"/>
  <c r="R10" i="134" s="1"/>
  <c r="P10" i="134" l="1"/>
  <c r="O10" i="134" s="1"/>
  <c r="Q11" i="134"/>
  <c r="Q12" i="134" l="1"/>
  <c r="P11" i="134"/>
  <c r="O11" i="134" s="1"/>
  <c r="S11" i="134"/>
  <c r="R11" i="134" s="1"/>
  <c r="S12" i="134" l="1"/>
  <c r="R12" i="134" s="1"/>
  <c r="Q13" i="134"/>
  <c r="P12" i="134"/>
  <c r="O12" i="134" s="1"/>
  <c r="Q14" i="134" l="1"/>
  <c r="P13" i="134"/>
  <c r="O13" i="134" s="1"/>
  <c r="S13" i="134"/>
  <c r="R13" i="134" s="1"/>
  <c r="S14" i="134"/>
  <c r="R14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<sst xmlns="http://schemas.openxmlformats.org/spreadsheetml/2006/main" count="1634" uniqueCount="385">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</sst>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H16" activePane="bottomRight" state="frozen"/>
      <selection pane="topRight" activeCell="C1" sqref="C1"/>
      <selection pane="bottomLeft" activeCell="A7" sqref="A7"/>
      <selection pane="bottomRight" activeCell="M35" sqref="M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-3188028</v>
      </c>
      <c r="Y33" s="156">
        <f>Y32-K33-L33</f>
        <v>-3195870</v>
      </c>
      <c r="Z33" s="217">
        <f>AVERAGE(Y33:Y41)</f>
        <v>-3178203.5555555555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3628474</v>
      </c>
      <c r="H36" s="132">
        <v>300</v>
      </c>
      <c r="I36" s="25">
        <v>-2000</v>
      </c>
      <c r="J36" s="25">
        <v>300</v>
      </c>
      <c r="K36" s="170">
        <f t="shared" si="8"/>
        <v>-1400</v>
      </c>
      <c r="L36" s="171"/>
      <c r="M36" s="153"/>
      <c r="N36" s="149">
        <f t="shared" si="9"/>
        <v>3627074</v>
      </c>
      <c r="O36" s="67">
        <f t="shared" si="2"/>
        <v>130763.35000000018</v>
      </c>
      <c r="P36" s="7">
        <f t="shared" si="5"/>
        <v>3922900.5000000056</v>
      </c>
      <c r="Q36" s="164">
        <f>Q35+N36</f>
        <v>3781188.45</v>
      </c>
      <c r="R36" s="29">
        <f t="shared" si="3"/>
        <v>179.18128531030695</v>
      </c>
      <c r="S36" s="5">
        <f>SUM($Q$7:$Q36)/T36-1</f>
        <v>295905.35000000021</v>
      </c>
      <c r="T36" s="18">
        <v>30</v>
      </c>
      <c r="U36" s="4"/>
      <c r="V36" s="136"/>
      <c r="W36" s="105"/>
      <c r="X36" s="167"/>
      <c r="Y36" s="156">
        <f>Y35-K36-L36</f>
        <v>-3173178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>
        <v>2800</v>
      </c>
      <c r="I37" s="25">
        <v>-2000</v>
      </c>
      <c r="J37" s="25">
        <v>300</v>
      </c>
      <c r="K37" s="170">
        <f t="shared" si="8"/>
        <v>1100</v>
      </c>
      <c r="L37" s="171"/>
      <c r="M37" s="153"/>
      <c r="N37" s="149">
        <f t="shared" si="9"/>
        <v>1100</v>
      </c>
      <c r="O37" s="67">
        <f t="shared" si="2"/>
        <v>243227.19193548406</v>
      </c>
      <c r="P37" s="7">
        <f t="shared" si="5"/>
        <v>7540042.9500000058</v>
      </c>
      <c r="Q37" s="164">
        <f>Q36+N37-3</f>
        <v>3782285.45</v>
      </c>
      <c r="R37" s="29">
        <f t="shared" si="3"/>
        <v>247.28337981960124</v>
      </c>
      <c r="S37" s="5">
        <f>SUM($Q$7:$Q37)/T37+1</f>
        <v>408371.19193548406</v>
      </c>
      <c r="T37" s="18">
        <v>31</v>
      </c>
      <c r="U37" s="27"/>
      <c r="V37" s="137"/>
      <c r="W37" s="105"/>
      <c r="X37" s="167"/>
      <c r="Y37" s="156">
        <f>Y36-K37-L37+3</f>
        <v>-3174275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348662.04375000019</v>
      </c>
      <c r="P38" s="7">
        <f t="shared" si="5"/>
        <v>11157185.400000006</v>
      </c>
      <c r="Q38" s="164">
        <f t="shared" si="11"/>
        <v>3782285.45</v>
      </c>
      <c r="R38" s="29">
        <f t="shared" si="3"/>
        <v>311.12735250661558</v>
      </c>
      <c r="S38" s="5">
        <f>SUM($Q$7:$Q38)/T38</f>
        <v>513805.04375000019</v>
      </c>
      <c r="T38" s="18">
        <v>32</v>
      </c>
      <c r="U38" s="27"/>
      <c r="V38" s="137"/>
      <c r="W38" s="105"/>
      <c r="X38" s="167"/>
      <c r="Y38" s="156">
        <f t="shared" si="7"/>
        <v>-3174275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447706.90454545472</v>
      </c>
      <c r="P39" s="7">
        <f t="shared" si="5"/>
        <v>14774327.850000005</v>
      </c>
      <c r="Q39" s="164">
        <f t="shared" si="11"/>
        <v>3782285.45</v>
      </c>
      <c r="R39" s="29">
        <f t="shared" si="3"/>
        <v>371.10377342391422</v>
      </c>
      <c r="S39" s="5">
        <f>SUM($Q$7:$Q39)/T39+2</f>
        <v>612851.90454545466</v>
      </c>
      <c r="T39" s="18">
        <v>33</v>
      </c>
      <c r="U39" s="27"/>
      <c r="V39" s="137"/>
      <c r="W39" s="105"/>
      <c r="X39" s="167"/>
      <c r="Y39" s="156">
        <f t="shared" si="7"/>
        <v>-3174275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100</v>
      </c>
      <c r="K40" s="170">
        <f t="shared" si="8"/>
        <v>-1600</v>
      </c>
      <c r="L40" s="171"/>
      <c r="M40" s="153"/>
      <c r="N40" s="149">
        <f t="shared" si="9"/>
        <v>-1600</v>
      </c>
      <c r="O40" s="67">
        <f t="shared" si="2"/>
        <v>540878.50882352958</v>
      </c>
      <c r="P40" s="7">
        <f t="shared" si="5"/>
        <v>18389869.300000004</v>
      </c>
      <c r="Q40" s="164">
        <f>Q39+N40-1</f>
        <v>3780684.45</v>
      </c>
      <c r="R40" s="29">
        <f t="shared" si="3"/>
        <v>427.52069952921386</v>
      </c>
      <c r="S40" s="5">
        <f>SUM($Q$7:$Q40)/T40-1</f>
        <v>706020.50882352958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-3172673</v>
      </c>
      <c r="Z40" s="217">
        <f>AVERAGE(Y40:Y48)</f>
        <v>-3171249.4444444445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/>
      <c r="M41" s="153"/>
      <c r="N41" s="149">
        <f t="shared" si="9"/>
        <v>-1600</v>
      </c>
      <c r="O41" s="67">
        <f t="shared" si="2"/>
        <v>628680.27857142873</v>
      </c>
      <c r="P41" s="7">
        <f t="shared" si="5"/>
        <v>22003809.750000004</v>
      </c>
      <c r="Q41" s="164">
        <f>Q40+N41-1</f>
        <v>3779083.45</v>
      </c>
      <c r="R41" s="29">
        <f t="shared" si="3"/>
        <v>480.68902622056567</v>
      </c>
      <c r="S41" s="5">
        <f>SUM($Q$7:$Q41)/T41+1</f>
        <v>793824.27857142873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-3171072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v>-10025</v>
      </c>
      <c r="E42" s="87"/>
      <c r="F42" s="23"/>
      <c r="G42" s="26">
        <f>D42+E42+F42-E41-F41</f>
        <v>-10025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-10025</v>
      </c>
      <c r="O42" s="67">
        <f t="shared" si="2"/>
        <v>711325.67222222232</v>
      </c>
      <c r="P42" s="7">
        <f t="shared" si="5"/>
        <v>25607724.200000003</v>
      </c>
      <c r="Q42" s="164">
        <f>Q41+N42-1</f>
        <v>3769057.45</v>
      </c>
      <c r="R42" s="29">
        <f t="shared" si="3"/>
        <v>530.7325604005149</v>
      </c>
      <c r="S42" s="5">
        <f>SUM($Q$7:$Q42)/T42-1</f>
        <v>876467.67222222232</v>
      </c>
      <c r="T42" s="18">
        <v>36</v>
      </c>
      <c r="U42" s="138"/>
      <c r="V42" s="137"/>
      <c r="W42" s="105"/>
      <c r="X42" s="167"/>
      <c r="Y42" s="156">
        <f t="shared" ref="Y42:Y47" si="12">Y41-K42-L42+1</f>
        <v>-3171071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789484.45000000007</v>
      </c>
      <c r="P43" s="7">
        <f t="shared" si="5"/>
        <v>29210924.650000002</v>
      </c>
      <c r="Q43" s="164">
        <f>Q42+N43+2</f>
        <v>3768343.45</v>
      </c>
      <c r="R43" s="29">
        <f t="shared" si="3"/>
        <v>578.00418425243583</v>
      </c>
      <c r="S43" s="5">
        <f>SUM($Q$7:$Q43)/T43-94</f>
        <v>954533.45000000019</v>
      </c>
      <c r="T43" s="18">
        <v>37</v>
      </c>
      <c r="U43" s="138"/>
      <c r="V43" s="137"/>
      <c r="W43" s="105"/>
      <c r="X43" s="167"/>
      <c r="Y43" s="156">
        <f>Y42-K43-L43-2</f>
        <v>-3171073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863529.58157894737</v>
      </c>
      <c r="P44" s="7">
        <f t="shared" si="5"/>
        <v>32814124.100000001</v>
      </c>
      <c r="Q44" s="164">
        <f>Q43+N44-1</f>
        <v>3768342.45</v>
      </c>
      <c r="R44" s="29">
        <f t="shared" si="3"/>
        <v>622.89868876001253</v>
      </c>
      <c r="S44" s="5">
        <f>SUM($Q$7:$Q44)/T44+1</f>
        <v>1028673.5815789476</v>
      </c>
      <c r="T44" s="18">
        <v>38</v>
      </c>
      <c r="U44" s="138"/>
      <c r="V44" s="137"/>
      <c r="W44" s="105"/>
      <c r="X44" s="167"/>
      <c r="Y44" s="156">
        <f>Y43-K44-L44+1</f>
        <v>-3171072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933777.52692307706</v>
      </c>
      <c r="P45" s="7">
        <f t="shared" si="5"/>
        <v>36417323.550000004</v>
      </c>
      <c r="Q45" s="164">
        <f t="shared" ref="Q45:Q46" si="13">Q44+N45</f>
        <v>3768342.45</v>
      </c>
      <c r="R45" s="29">
        <f t="shared" si="3"/>
        <v>665.43633512960105</v>
      </c>
      <c r="S45" s="5">
        <f>SUM($Q$7:$Q45)/T45+1</f>
        <v>1098921.5269230772</v>
      </c>
      <c r="T45" s="18">
        <v>39</v>
      </c>
      <c r="U45" s="138"/>
      <c r="V45" s="137"/>
      <c r="W45" s="105"/>
      <c r="X45" s="167"/>
      <c r="Y45" s="156">
        <f>Y44-K45-L45</f>
        <v>-3171072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1000513.0750000002</v>
      </c>
      <c r="P46" s="7">
        <f t="shared" si="5"/>
        <v>40020523.000000007</v>
      </c>
      <c r="Q46" s="164">
        <f t="shared" si="13"/>
        <v>3768342.45</v>
      </c>
      <c r="R46" s="29">
        <f t="shared" si="3"/>
        <v>705.8470991807103</v>
      </c>
      <c r="S46" s="5">
        <f>SUM($Q$7:$Q46)/T46+1</f>
        <v>1165657.0750000004</v>
      </c>
      <c r="T46" s="18">
        <v>40</v>
      </c>
      <c r="U46" s="138"/>
      <c r="V46" s="137"/>
      <c r="W46" s="105"/>
      <c r="X46" s="167"/>
      <c r="Y46" s="156">
        <f>Y45-K46-L46</f>
        <v>-3171072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1063993.2304878051</v>
      </c>
      <c r="P47" s="7">
        <f t="shared" si="5"/>
        <v>43623722.45000001</v>
      </c>
      <c r="Q47" s="164">
        <f>Q46+N47</f>
        <v>3768342.45</v>
      </c>
      <c r="R47" s="29">
        <f t="shared" si="3"/>
        <v>753.04447084514959</v>
      </c>
      <c r="S47" s="5">
        <f>SUM($Q$7:$Q47)/T47+1+14465-2</f>
        <v>1243600.2304878053</v>
      </c>
      <c r="T47" s="18">
        <v>41</v>
      </c>
      <c r="U47" s="138"/>
      <c r="V47" s="137"/>
      <c r="W47" s="105"/>
      <c r="X47" s="167"/>
      <c r="Y47" s="156">
        <f t="shared" si="12"/>
        <v>-3171071</v>
      </c>
      <c r="Z47" s="217">
        <f>AVERAGE(Y47:Y48)</f>
        <v>-3171070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1124450.4738095242</v>
      </c>
      <c r="P48" s="7">
        <f t="shared" si="5"/>
        <v>47226919.900000013</v>
      </c>
      <c r="Q48" s="164">
        <f>Q47+N48-2</f>
        <v>3768340.45</v>
      </c>
      <c r="R48" s="29">
        <f t="shared" si="3"/>
        <v>781.02400574624676</v>
      </c>
      <c r="S48" s="5">
        <f>SUM($Q$7:$Q48)/T48+213</f>
        <v>1289806.4738095242</v>
      </c>
      <c r="T48" s="18">
        <v>42</v>
      </c>
      <c r="U48" s="138"/>
      <c r="V48" s="137"/>
      <c r="W48" s="105"/>
      <c r="X48" s="167"/>
      <c r="Y48" s="156">
        <f>Y47-K48-L48+2</f>
        <v>-3171069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M62" sqref="M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/>
      <c r="E7" s="197"/>
      <c r="F7" s="198"/>
      <c r="G7" s="199">
        <f>D7+E7+F7-G60-G61</f>
        <v>0</v>
      </c>
      <c r="H7" s="132"/>
      <c r="I7" s="63"/>
      <c r="J7" s="63"/>
      <c r="K7" s="170">
        <f t="shared" ref="K7:K9" si="1">+H7+I7+J7</f>
        <v>0</v>
      </c>
      <c r="L7" s="169"/>
      <c r="M7" s="203"/>
      <c r="N7" s="204">
        <f>L7+K7+G7+M7</f>
        <v>0</v>
      </c>
      <c r="O7" s="205">
        <f t="shared" ref="O7:O48" si="2">P7/T7</f>
        <v>3603197.45</v>
      </c>
      <c r="P7" s="206">
        <f>(+$Q7-$Q$3)</f>
        <v>3603197.45</v>
      </c>
      <c r="Q7" s="207">
        <f>G59+N7</f>
        <v>3768340.45</v>
      </c>
      <c r="R7" s="208">
        <f t="shared" ref="R7:R55" si="3">$S7/$Q$3*100</f>
        <v>2281.8650805665397</v>
      </c>
      <c r="S7" s="209">
        <f>$Q7</f>
        <v>3768340.45</v>
      </c>
      <c r="T7" s="210">
        <v>1</v>
      </c>
      <c r="U7" s="211">
        <f>B7</f>
        <v>45140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45141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si="1"/>
        <v>0</v>
      </c>
      <c r="L8" s="171"/>
      <c r="M8" s="153"/>
      <c r="N8" s="149">
        <f>L8+K8+G8+M8</f>
        <v>0</v>
      </c>
      <c r="O8" s="67">
        <f t="shared" si="2"/>
        <v>3603196.95</v>
      </c>
      <c r="P8" s="163">
        <f>(IF($Q8&lt;0,-$Q$3+P7,($Q8-$Q$3)+P7))</f>
        <v>7206393.9000000004</v>
      </c>
      <c r="Q8" s="164">
        <f>Q7+N8-1</f>
        <v>3768339.45</v>
      </c>
      <c r="R8" s="29">
        <f t="shared" si="3"/>
        <v>2281.8647777986353</v>
      </c>
      <c r="S8" s="165">
        <f>SUM($Q$7:$Q8)/T8</f>
        <v>3768339.95</v>
      </c>
      <c r="T8" s="166">
        <v>2</v>
      </c>
      <c r="U8" s="138">
        <f>B7+6</f>
        <v>45146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1"/>
        <v>0</v>
      </c>
      <c r="L9" s="171"/>
      <c r="M9" s="153"/>
      <c r="N9" s="149">
        <f>L9+K9+G9+M9</f>
        <v>0</v>
      </c>
      <c r="O9" s="67">
        <f t="shared" si="2"/>
        <v>3603196.1166666672</v>
      </c>
      <c r="P9" s="163">
        <f t="shared" ref="P9" si="4">(IF($Q9&lt;0,-$Q$3+P8,($Q9-$Q$3)+P8))</f>
        <v>10809588.350000001</v>
      </c>
      <c r="Q9" s="164">
        <f>Q8+N9-2</f>
        <v>3768337.45</v>
      </c>
      <c r="R9" s="29">
        <f t="shared" si="3"/>
        <v>2281.8648787212701</v>
      </c>
      <c r="S9" s="5">
        <f>SUM($Q$7:$Q9)/T9+1</f>
        <v>3768340.1166666672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3603195.7</v>
      </c>
      <c r="P10" s="163">
        <f>(IF($Q10&lt;0,-$Q$3+P9,($Q10-$Q$3)+P9))</f>
        <v>14412782.800000001</v>
      </c>
      <c r="Q10" s="164">
        <f>Q9+N10</f>
        <v>3768337.45</v>
      </c>
      <c r="R10" s="29">
        <f t="shared" si="3"/>
        <v>2281.8634153430667</v>
      </c>
      <c r="S10" s="5">
        <f>SUM($Q$7:$Q10)/T10-1</f>
        <v>3768337.7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3603195.45</v>
      </c>
      <c r="P11" s="163">
        <f t="shared" ref="P11:P55" si="5">(IF($Q11&lt;0,-$Q$3+P10,($Q11-$Q$3)+P10))</f>
        <v>18015977.25</v>
      </c>
      <c r="Q11" s="164">
        <f t="shared" ref="Q11:Q18" si="6">Q10+N11</f>
        <v>3768337.45</v>
      </c>
      <c r="R11" s="29">
        <f t="shared" si="3"/>
        <v>2281.8632639591142</v>
      </c>
      <c r="S11" s="5">
        <f>SUM($Q$7:$Q11)/T11-1</f>
        <v>3768337.45</v>
      </c>
      <c r="T11" s="17">
        <v>5</v>
      </c>
      <c r="U11" s="27"/>
      <c r="V11" s="134"/>
      <c r="W11" s="105"/>
      <c r="X11" s="167"/>
      <c r="Y11" s="156">
        <f t="shared" ref="Y11:Y39" si="7">Y10-K11-L11</f>
        <v>0</v>
      </c>
      <c r="Z11" s="217"/>
      <c r="AA11" s="92"/>
    </row>
    <row r="12" spans="2:255">
      <c r="B12" s="116">
        <v>45145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48" si="9">L12+K12+G12+M12</f>
        <v>0</v>
      </c>
      <c r="O12" s="67">
        <f t="shared" si="2"/>
        <v>3603195.4499999997</v>
      </c>
      <c r="P12" s="163">
        <f t="shared" si="5"/>
        <v>21619172.699999999</v>
      </c>
      <c r="Q12" s="164">
        <f>Q11+N12+1</f>
        <v>3768338.45</v>
      </c>
      <c r="R12" s="29">
        <f t="shared" si="3"/>
        <v>2281.8638694949227</v>
      </c>
      <c r="S12" s="5">
        <f>SUM($Q$7:$Q12)/T12</f>
        <v>3768338.4499999997</v>
      </c>
      <c r="T12" s="17">
        <v>6</v>
      </c>
      <c r="U12" s="138">
        <f>B12</f>
        <v>45145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2"/>
        <v>3603195.5928571424</v>
      </c>
      <c r="P13" s="163">
        <f t="shared" si="5"/>
        <v>25222369.149999999</v>
      </c>
      <c r="Q13" s="164">
        <f>Q12+N13+1</f>
        <v>3768339.45</v>
      </c>
      <c r="R13" s="29">
        <f t="shared" si="3"/>
        <v>2281.8633504642298</v>
      </c>
      <c r="S13" s="5">
        <f>SUM($Q$7:$Q13)/T13-1</f>
        <v>3768337.5928571424</v>
      </c>
      <c r="T13" s="17">
        <v>7</v>
      </c>
      <c r="U13" s="138">
        <f>B12+6</f>
        <v>45151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45147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0</v>
      </c>
      <c r="O14" s="67">
        <f>P14/T14+1</f>
        <v>3603209.6999999997</v>
      </c>
      <c r="P14" s="163">
        <f t="shared" si="5"/>
        <v>28825669.599999998</v>
      </c>
      <c r="Q14" s="164">
        <f>Q13+N14+2+102</f>
        <v>3768443.45</v>
      </c>
      <c r="R14" s="29">
        <f t="shared" si="3"/>
        <v>2281.8724983801912</v>
      </c>
      <c r="S14" s="5">
        <f>SUM($Q$7:$Q14)/T14+1</f>
        <v>3768352.6999999997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0</v>
      </c>
      <c r="O15" s="67">
        <f t="shared" si="2"/>
        <v>3603215.5611111107</v>
      </c>
      <c r="P15" s="7">
        <f t="shared" si="5"/>
        <v>32428940.049999997</v>
      </c>
      <c r="Q15" s="164">
        <f>Q14+N15-30</f>
        <v>3768413.45</v>
      </c>
      <c r="R15" s="29">
        <f t="shared" si="3"/>
        <v>2281.8766530286543</v>
      </c>
      <c r="S15" s="5">
        <f>SUM($Q$7:$Q15)/T15+1</f>
        <v>3768359.5611111107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3603221.15</v>
      </c>
      <c r="P16" s="70">
        <f t="shared" si="5"/>
        <v>36032211.5</v>
      </c>
      <c r="Q16" s="164">
        <f>Q15+N16+1</f>
        <v>3768414.45</v>
      </c>
      <c r="R16" s="71">
        <f t="shared" si="3"/>
        <v>2281.8794317651973</v>
      </c>
      <c r="S16" s="72">
        <f>SUM($Q$7:$Q16)/T16</f>
        <v>3768364.15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3603225.7227272731</v>
      </c>
      <c r="P17" s="7">
        <f t="shared" si="5"/>
        <v>39635482.950000003</v>
      </c>
      <c r="Q17" s="164">
        <f t="shared" si="6"/>
        <v>3768414.45</v>
      </c>
      <c r="R17" s="29">
        <f t="shared" si="3"/>
        <v>2281.882200715303</v>
      </c>
      <c r="S17" s="5">
        <f>SUM($Q$7:$Q17)/T17</f>
        <v>3768368.7227272731</v>
      </c>
      <c r="T17" s="18">
        <v>11</v>
      </c>
      <c r="U17" s="27"/>
      <c r="V17" s="136"/>
      <c r="W17" s="105"/>
      <c r="X17" s="167"/>
      <c r="Y17" s="156">
        <f t="shared" si="7"/>
        <v>0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3603229.5333333337</v>
      </c>
      <c r="P18" s="7">
        <f t="shared" si="5"/>
        <v>43238754.400000006</v>
      </c>
      <c r="Q18" s="164">
        <f t="shared" si="6"/>
        <v>3768414.45</v>
      </c>
      <c r="R18" s="29">
        <f t="shared" si="3"/>
        <v>2281.883902637916</v>
      </c>
      <c r="S18" s="5">
        <f>SUM($Q$7:$Q18)/T18-1</f>
        <v>3768371.5333333337</v>
      </c>
      <c r="T18" s="18">
        <v>12</v>
      </c>
      <c r="U18" s="27"/>
      <c r="V18" s="136"/>
      <c r="W18" s="105"/>
      <c r="X18" s="167"/>
      <c r="Y18" s="156">
        <f t="shared" si="7"/>
        <v>0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3603232.7576923082</v>
      </c>
      <c r="P19" s="7">
        <f t="shared" si="5"/>
        <v>46842025.850000009</v>
      </c>
      <c r="Q19" s="164">
        <f>Q18+N19</f>
        <v>3768414.45</v>
      </c>
      <c r="R19" s="29">
        <f t="shared" si="3"/>
        <v>2281.8864606385423</v>
      </c>
      <c r="S19" s="5">
        <f>SUM($Q$7:$Q19)/T19</f>
        <v>3768375.7576923082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3603235.3785714293</v>
      </c>
      <c r="P20" s="7">
        <f t="shared" si="5"/>
        <v>50445295.300000012</v>
      </c>
      <c r="Q20" s="164">
        <f>Q19+N20-2</f>
        <v>3768412.45</v>
      </c>
      <c r="R20" s="29">
        <f t="shared" si="3"/>
        <v>2281.8880476746999</v>
      </c>
      <c r="S20" s="5">
        <f>SUM($Q$7:$Q20)/T20</f>
        <v>3768378.3785714293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3603237.850000001</v>
      </c>
      <c r="P21" s="7">
        <f t="shared" si="5"/>
        <v>54048567.750000015</v>
      </c>
      <c r="Q21" s="164">
        <f>Q20+N21+3</f>
        <v>3768415.45</v>
      </c>
      <c r="R21" s="29">
        <f t="shared" si="3"/>
        <v>2281.8889386773894</v>
      </c>
      <c r="S21" s="5">
        <f>SUM($Q$7:$Q21)/T21-1</f>
        <v>3768379.850000001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3603239.9500000011</v>
      </c>
      <c r="P22" s="7">
        <f t="shared" si="5"/>
        <v>57651839.200000018</v>
      </c>
      <c r="Q22" s="164">
        <f>Q21+N22-1</f>
        <v>3768414.45</v>
      </c>
      <c r="R22" s="29">
        <f t="shared" si="3"/>
        <v>2281.8920269100117</v>
      </c>
      <c r="S22" s="5">
        <f>SUM($Q$7:$Q22)/T22+2</f>
        <v>3768384.9500000011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3603241.8029411775</v>
      </c>
      <c r="P23" s="7">
        <f t="shared" si="5"/>
        <v>61255110.650000021</v>
      </c>
      <c r="Q23" s="164">
        <f>Q22+N23</f>
        <v>3768414.45</v>
      </c>
      <c r="R23" s="29">
        <f t="shared" si="3"/>
        <v>2281.8919378606283</v>
      </c>
      <c r="S23" s="5">
        <f>SUM($Q$7:$Q23)/T23</f>
        <v>3768384.8029411775</v>
      </c>
      <c r="T23" s="18">
        <v>17</v>
      </c>
      <c r="U23" s="27"/>
      <c r="V23" s="135"/>
      <c r="W23" s="105"/>
      <c r="X23" s="167"/>
      <c r="Y23" s="156">
        <f>Y22-K23-L23</f>
        <v>0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3603243.4500000011</v>
      </c>
      <c r="P24" s="7">
        <f t="shared" si="5"/>
        <v>64858382.100000024</v>
      </c>
      <c r="Q24" s="164">
        <f t="shared" ref="Q24:Q25" si="10">Q23+N24</f>
        <v>3768414.45</v>
      </c>
      <c r="R24" s="29">
        <f t="shared" si="3"/>
        <v>2281.8929352137247</v>
      </c>
      <c r="S24" s="5">
        <f>SUM($Q$7:$Q24)/T24</f>
        <v>3768386.4500000011</v>
      </c>
      <c r="T24" s="18">
        <v>18</v>
      </c>
      <c r="U24" s="4"/>
      <c r="V24" s="135"/>
      <c r="W24" s="105"/>
      <c r="X24" s="167"/>
      <c r="Y24" s="156">
        <f t="shared" si="7"/>
        <v>0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3603244.9236842119</v>
      </c>
      <c r="P25" s="7">
        <f t="shared" si="5"/>
        <v>68461653.550000027</v>
      </c>
      <c r="Q25" s="164">
        <f t="shared" si="10"/>
        <v>3768414.45</v>
      </c>
      <c r="R25" s="29">
        <f t="shared" si="3"/>
        <v>2281.8938275822843</v>
      </c>
      <c r="S25" s="5">
        <f>SUM($Q$7:$Q25)/T25</f>
        <v>3768387.9236842119</v>
      </c>
      <c r="T25" s="18">
        <v>19</v>
      </c>
      <c r="U25" s="4"/>
      <c r="V25" s="131"/>
      <c r="W25" s="105"/>
      <c r="X25" s="167"/>
      <c r="Y25" s="156">
        <f t="shared" si="7"/>
        <v>0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3603246.2500000014</v>
      </c>
      <c r="P26" s="7">
        <f t="shared" si="5"/>
        <v>72064925.00000003</v>
      </c>
      <c r="Q26" s="164">
        <f>Q25+N26</f>
        <v>3768414.45</v>
      </c>
      <c r="R26" s="29">
        <f t="shared" si="3"/>
        <v>2281.8934196423716</v>
      </c>
      <c r="S26" s="5">
        <f>SUM($Q$7:$Q26)/T26-2</f>
        <v>3768387.2500000014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0</v>
      </c>
      <c r="Z26" s="217">
        <f>AVERAGE(Y26:Y34)</f>
        <v>0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3603247.4976190492</v>
      </c>
      <c r="P27" s="7">
        <f t="shared" si="5"/>
        <v>75668197.450000033</v>
      </c>
      <c r="Q27" s="164">
        <f>Q26+N27+1</f>
        <v>3768415.45</v>
      </c>
      <c r="R27" s="29">
        <f t="shared" si="3"/>
        <v>2281.8953861919967</v>
      </c>
      <c r="S27" s="5">
        <f>SUM($Q$7:$Q27)/T27</f>
        <v>3768390.4976190492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3603248.5863636378</v>
      </c>
      <c r="P28" s="7">
        <f t="shared" si="5"/>
        <v>79271468.900000036</v>
      </c>
      <c r="Q28" s="164">
        <f>Q27+N28-1</f>
        <v>3768414.45</v>
      </c>
      <c r="R28" s="29">
        <f t="shared" si="3"/>
        <v>2281.8954399300228</v>
      </c>
      <c r="S28" s="5">
        <f>SUM($Q$7:$Q28)/T28-1</f>
        <v>3768390.5863636378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3603249.623913045</v>
      </c>
      <c r="P29" s="7">
        <f t="shared" si="5"/>
        <v>82874741.350000039</v>
      </c>
      <c r="Q29" s="164">
        <f>Q28+N29+1</f>
        <v>3768415.45</v>
      </c>
      <c r="R29" s="29">
        <f t="shared" si="3"/>
        <v>2281.8960682033421</v>
      </c>
      <c r="S29" s="5">
        <f>SUM($Q$7:$Q29)/T29-1</f>
        <v>3768391.623913045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3603250.5750000016</v>
      </c>
      <c r="P30" s="7">
        <f t="shared" si="5"/>
        <v>86478013.800000042</v>
      </c>
      <c r="Q30" s="164">
        <f>Q29+N30</f>
        <v>3768415.45</v>
      </c>
      <c r="R30" s="29">
        <f t="shared" si="3"/>
        <v>2281.9002773354009</v>
      </c>
      <c r="S30" s="5">
        <f>SUM($Q$7:$Q30)/T30+5</f>
        <v>3768398.5750000016</v>
      </c>
      <c r="T30" s="18">
        <v>24</v>
      </c>
      <c r="U30" s="4"/>
      <c r="V30" s="131"/>
      <c r="W30" s="105"/>
      <c r="X30" s="167"/>
      <c r="Y30" s="156">
        <f>Y29-K30-L30</f>
        <v>0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3603251.4500000016</v>
      </c>
      <c r="P31" s="7">
        <f t="shared" si="5"/>
        <v>90081286.250000045</v>
      </c>
      <c r="Q31" s="164">
        <f t="shared" ref="Q31:Q39" si="11">Q30+N31</f>
        <v>3768415.45</v>
      </c>
      <c r="R31" s="29">
        <f t="shared" si="3"/>
        <v>2281.897173964383</v>
      </c>
      <c r="S31" s="5">
        <f>SUM($Q$7:$Q31)/T31-1</f>
        <v>3768393.4500000016</v>
      </c>
      <c r="T31" s="18">
        <v>25</v>
      </c>
      <c r="U31" s="4"/>
      <c r="V31" s="137"/>
      <c r="W31" s="105"/>
      <c r="X31" s="167"/>
      <c r="Y31" s="156">
        <f t="shared" si="7"/>
        <v>0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3603252.2576923096</v>
      </c>
      <c r="P32" s="7">
        <f t="shared" si="5"/>
        <v>93684558.700000048</v>
      </c>
      <c r="Q32" s="164">
        <f t="shared" si="11"/>
        <v>3768415.45</v>
      </c>
      <c r="R32" s="29">
        <f t="shared" si="3"/>
        <v>2281.8976630509978</v>
      </c>
      <c r="S32" s="5">
        <f>SUM($Q$7:$Q32)/T32-1</f>
        <v>3768394.2576923096</v>
      </c>
      <c r="T32" s="18">
        <v>26</v>
      </c>
      <c r="U32" s="27"/>
      <c r="V32" s="137"/>
      <c r="W32" s="105"/>
      <c r="X32" s="167"/>
      <c r="Y32" s="156">
        <f t="shared" si="7"/>
        <v>0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3603253.0055555576</v>
      </c>
      <c r="P33" s="7">
        <f t="shared" si="5"/>
        <v>97287831.150000051</v>
      </c>
      <c r="Q33" s="164">
        <f>Q32+N33</f>
        <v>3768415.45</v>
      </c>
      <c r="R33" s="29">
        <f t="shared" si="3"/>
        <v>2281.8981159089744</v>
      </c>
      <c r="S33" s="5">
        <f>SUM($Q$7:$Q33)/T33-1</f>
        <v>3768395.0055555576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0</v>
      </c>
      <c r="Z33" s="217">
        <f>AVERAGE(Y33:Y41)</f>
        <v>0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3603253.6642857161</v>
      </c>
      <c r="P34" s="7">
        <f t="shared" si="5"/>
        <v>100891102.60000005</v>
      </c>
      <c r="Q34" s="164">
        <f>Q33+N34-1</f>
        <v>3768414.45</v>
      </c>
      <c r="R34" s="29">
        <f t="shared" si="3"/>
        <v>2281.8985147936733</v>
      </c>
      <c r="S34" s="5">
        <f>SUM($Q$7:$Q34)/T34-1</f>
        <v>3768395.6642857161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0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3603254.2775862087</v>
      </c>
      <c r="P35" s="7">
        <f t="shared" si="5"/>
        <v>104494374.05000006</v>
      </c>
      <c r="Q35" s="164">
        <f>Q34+N35</f>
        <v>3768414.45</v>
      </c>
      <c r="R35" s="29">
        <f t="shared" si="3"/>
        <v>2281.8994917048913</v>
      </c>
      <c r="S35" s="5">
        <f>SUM($Q$7:$Q35)/T35</f>
        <v>3768397.2775862087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-789</v>
      </c>
      <c r="O36" s="67">
        <f t="shared" si="2"/>
        <v>3603228.5500000021</v>
      </c>
      <c r="P36" s="7">
        <f t="shared" si="5"/>
        <v>108096856.50000006</v>
      </c>
      <c r="Q36" s="164">
        <f>Q35+N36</f>
        <v>3767625.45</v>
      </c>
      <c r="R36" s="29">
        <f t="shared" si="3"/>
        <v>2281.8833071943723</v>
      </c>
      <c r="S36" s="5">
        <f>SUM($Q$7:$Q36)/T36-1</f>
        <v>3768370.5500000021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3603204.3854838731</v>
      </c>
      <c r="P37" s="7">
        <f t="shared" si="5"/>
        <v>111699335.95000006</v>
      </c>
      <c r="Q37" s="164">
        <f>Q36+N37-3</f>
        <v>3767622.45</v>
      </c>
      <c r="R37" s="29">
        <f t="shared" si="3"/>
        <v>2281.8698857861809</v>
      </c>
      <c r="S37" s="5">
        <f>SUM($Q$7:$Q37)/T37+1</f>
        <v>3768348.3854838731</v>
      </c>
      <c r="T37" s="18">
        <v>31</v>
      </c>
      <c r="U37" s="27"/>
      <c r="V37" s="137"/>
      <c r="W37" s="105"/>
      <c r="X37" s="167"/>
      <c r="Y37" s="156">
        <f>Y36-K37-L37</f>
        <v>0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3603181.731250002</v>
      </c>
      <c r="P38" s="7">
        <f t="shared" si="5"/>
        <v>115301815.40000007</v>
      </c>
      <c r="Q38" s="164">
        <f t="shared" si="11"/>
        <v>3767622.45</v>
      </c>
      <c r="R38" s="29">
        <f t="shared" si="3"/>
        <v>2281.8555623005532</v>
      </c>
      <c r="S38" s="5">
        <f>SUM($Q$7:$Q38)/T38</f>
        <v>3768324.731250002</v>
      </c>
      <c r="T38" s="18">
        <v>32</v>
      </c>
      <c r="U38" s="27"/>
      <c r="V38" s="137"/>
      <c r="W38" s="105"/>
      <c r="X38" s="167"/>
      <c r="Y38" s="156">
        <f t="shared" si="7"/>
        <v>0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3603160.450000002</v>
      </c>
      <c r="P39" s="7">
        <f t="shared" si="5"/>
        <v>118904294.85000007</v>
      </c>
      <c r="Q39" s="164">
        <f t="shared" si="11"/>
        <v>3767622.45</v>
      </c>
      <c r="R39" s="29">
        <f t="shared" si="3"/>
        <v>2281.843886813248</v>
      </c>
      <c r="S39" s="5">
        <f>SUM($Q$7:$Q39)/T39+2</f>
        <v>3768305.450000002</v>
      </c>
      <c r="T39" s="18">
        <v>33</v>
      </c>
      <c r="U39" s="27"/>
      <c r="V39" s="137"/>
      <c r="W39" s="105"/>
      <c r="X39" s="167"/>
      <c r="Y39" s="156">
        <f t="shared" si="7"/>
        <v>0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3603140.3911764729</v>
      </c>
      <c r="P40" s="7">
        <f t="shared" si="5"/>
        <v>122506773.30000007</v>
      </c>
      <c r="Q40" s="164">
        <f>Q39+N40-1</f>
        <v>3767621.45</v>
      </c>
      <c r="R40" s="29">
        <f t="shared" si="3"/>
        <v>2281.8299238699024</v>
      </c>
      <c r="S40" s="5">
        <f>SUM($Q$7:$Q40)/T40-1</f>
        <v>3768282.3911764729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>Y39-K40-L40</f>
        <v>0</v>
      </c>
      <c r="Z40" s="217">
        <f>AVERAGE(Y40:Y48)</f>
        <v>0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3603121.450000002</v>
      </c>
      <c r="P41" s="7">
        <f t="shared" si="5"/>
        <v>126109250.75000007</v>
      </c>
      <c r="Q41" s="164">
        <f>Q40+N41-1</f>
        <v>3767620.45</v>
      </c>
      <c r="R41" s="29">
        <f t="shared" si="3"/>
        <v>2281.8196653809136</v>
      </c>
      <c r="S41" s="5">
        <f>SUM($Q$7:$Q41)/T41+1</f>
        <v>3768265.450000002</v>
      </c>
      <c r="T41" s="18">
        <v>35</v>
      </c>
      <c r="U41" s="138">
        <f>B40+8</f>
        <v>45181</v>
      </c>
      <c r="V41" s="137"/>
      <c r="W41" s="105"/>
      <c r="X41" s="167"/>
      <c r="Y41" s="156">
        <f>Y40-K41-L41</f>
        <v>0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3603103.5333333355</v>
      </c>
      <c r="P42" s="7">
        <f t="shared" si="5"/>
        <v>129711727.20000008</v>
      </c>
      <c r="Q42" s="164">
        <f>Q41+N42-1</f>
        <v>3767619.45</v>
      </c>
      <c r="R42" s="29">
        <f t="shared" si="3"/>
        <v>2281.8076051260637</v>
      </c>
      <c r="S42" s="5">
        <f>SUM($Q$7:$Q42)/T42-1</f>
        <v>3768245.5333333355</v>
      </c>
      <c r="T42" s="18">
        <v>36</v>
      </c>
      <c r="U42" s="138"/>
      <c r="V42" s="137"/>
      <c r="W42" s="105"/>
      <c r="X42" s="167"/>
      <c r="Y42" s="156">
        <f>Y41-K42-L42</f>
        <v>0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3603086.6391891912</v>
      </c>
      <c r="P43" s="7">
        <f t="shared" si="5"/>
        <v>133314205.65000008</v>
      </c>
      <c r="Q43" s="164">
        <f>Q42+N43+2</f>
        <v>3767621.45</v>
      </c>
      <c r="R43" s="29">
        <f t="shared" si="3"/>
        <v>2281.7410602866553</v>
      </c>
      <c r="S43" s="5">
        <f>SUM($Q$7:$Q43)/T43-94</f>
        <v>3768135.6391891912</v>
      </c>
      <c r="T43" s="18">
        <v>37</v>
      </c>
      <c r="U43" s="138"/>
      <c r="V43" s="137"/>
      <c r="W43" s="105"/>
      <c r="X43" s="167"/>
      <c r="Y43" s="156">
        <f>Y42-K43-L43</f>
        <v>0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3603070.6078947391</v>
      </c>
      <c r="P44" s="7">
        <f t="shared" si="5"/>
        <v>136916683.10000008</v>
      </c>
      <c r="Q44" s="164">
        <f>Q43+N44-1</f>
        <v>3767620.45</v>
      </c>
      <c r="R44" s="29">
        <f t="shared" si="3"/>
        <v>2281.788878665604</v>
      </c>
      <c r="S44" s="5">
        <f>SUM($Q$7:$Q44)/T44+1</f>
        <v>3768214.6078947382</v>
      </c>
      <c r="T44" s="18">
        <v>38</v>
      </c>
      <c r="U44" s="138"/>
      <c r="V44" s="137"/>
      <c r="W44" s="105"/>
      <c r="X44" s="167"/>
      <c r="Y44" s="156">
        <f>Y43-K44-L44</f>
        <v>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3603055.3987179506</v>
      </c>
      <c r="P45" s="7">
        <f t="shared" si="5"/>
        <v>140519160.55000007</v>
      </c>
      <c r="Q45" s="164">
        <f t="shared" ref="Q45:Q46" si="12">Q44+N45</f>
        <v>3767620.45</v>
      </c>
      <c r="R45" s="29">
        <f t="shared" si="3"/>
        <v>2281.7796689644429</v>
      </c>
      <c r="S45" s="5">
        <f>SUM($Q$7:$Q45)/T45+1</f>
        <v>3768199.3987179496</v>
      </c>
      <c r="T45" s="18">
        <v>39</v>
      </c>
      <c r="U45" s="138"/>
      <c r="V45" s="137"/>
      <c r="W45" s="105"/>
      <c r="X45" s="167"/>
      <c r="Y45" s="156">
        <f>Y44-K45-L45</f>
        <v>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3603040.9500000016</v>
      </c>
      <c r="P46" s="7">
        <f t="shared" si="5"/>
        <v>144121638.00000006</v>
      </c>
      <c r="Q46" s="164">
        <f t="shared" si="12"/>
        <v>3767620.45</v>
      </c>
      <c r="R46" s="29">
        <f t="shared" si="3"/>
        <v>2281.7709197483396</v>
      </c>
      <c r="S46" s="5">
        <f>SUM($Q$7:$Q46)/T46+1</f>
        <v>3768184.9500000007</v>
      </c>
      <c r="T46" s="18">
        <v>40</v>
      </c>
      <c r="U46" s="138"/>
      <c r="V46" s="137"/>
      <c r="W46" s="105"/>
      <c r="X46" s="167"/>
      <c r="Y46" s="156">
        <f>Y45-K46-L46</f>
        <v>0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3603027.2060975623</v>
      </c>
      <c r="P47" s="7">
        <f t="shared" si="5"/>
        <v>147724115.45000005</v>
      </c>
      <c r="Q47" s="164">
        <f>Q46+N47</f>
        <v>3767620.45</v>
      </c>
      <c r="R47" s="29">
        <f t="shared" si="3"/>
        <v>2290.5204617195773</v>
      </c>
      <c r="S47" s="5">
        <f>SUM($Q$7:$Q47)/T47+1+14465-2</f>
        <v>3782634.2060975614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>Y46-K47-L47</f>
        <v>0</v>
      </c>
      <c r="Z47" s="217">
        <f>AVERAGE(Y47:Y48)</f>
        <v>0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3603014.0690476201</v>
      </c>
      <c r="P48" s="7">
        <f t="shared" si="5"/>
        <v>151326590.90000004</v>
      </c>
      <c r="Q48" s="164">
        <f>Q47+N48-2</f>
        <v>3767618.45</v>
      </c>
      <c r="R48" s="29">
        <f t="shared" si="3"/>
        <v>2281.8830159604822</v>
      </c>
      <c r="S48" s="5">
        <f>SUM($Q$7:$Q48)/T48+213</f>
        <v>3768370.0690476191</v>
      </c>
      <c r="T48" s="18">
        <v>42</v>
      </c>
      <c r="U48" s="138">
        <f>B47+8</f>
        <v>45188</v>
      </c>
      <c r="V48" s="137"/>
      <c r="W48" s="105"/>
      <c r="X48" s="167"/>
      <c r="Y48" s="156">
        <f>Y47-K48-L48</f>
        <v>0</v>
      </c>
      <c r="Z48" s="217"/>
      <c r="AD48" s="1"/>
      <c r="AE48" s="1"/>
    </row>
    <row r="49" spans="2:31">
      <c r="B49" s="116">
        <v>45182</v>
      </c>
      <c r="C49" s="14" t="str">
        <f t="shared" ref="C49:C55" si="13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4">+H49+I49+J49</f>
        <v>0</v>
      </c>
      <c r="L49" s="171"/>
      <c r="M49" s="153"/>
      <c r="N49" s="149">
        <f t="shared" ref="N49:N55" si="15">L49+K49+G49+M49</f>
        <v>0</v>
      </c>
      <c r="O49" s="67">
        <f t="shared" ref="O49:O55" si="16">P49/T49</f>
        <v>3603001.4965116284</v>
      </c>
      <c r="P49" s="7">
        <f t="shared" si="5"/>
        <v>154929064.35000002</v>
      </c>
      <c r="Q49" s="164">
        <f t="shared" ref="Q49:Q55" si="17">Q48+N49-2</f>
        <v>3767616.45</v>
      </c>
      <c r="R49" s="29">
        <f t="shared" si="3"/>
        <v>2281.8754028397375</v>
      </c>
      <c r="S49" s="5">
        <f>SUM($Q$7:$Q49)/T49+213</f>
        <v>3768357.4965116279</v>
      </c>
      <c r="T49" s="18">
        <v>43</v>
      </c>
      <c r="U49" s="138"/>
      <c r="V49" s="137"/>
      <c r="W49" s="105"/>
      <c r="X49" s="167"/>
      <c r="Y49" s="156">
        <f>Y48-K49-L49</f>
        <v>0</v>
      </c>
      <c r="Z49" s="217"/>
      <c r="AD49" s="1"/>
      <c r="AE49" s="1"/>
    </row>
    <row r="50" spans="2:31">
      <c r="B50" s="116">
        <v>45183</v>
      </c>
      <c r="C50" s="14" t="str">
        <f t="shared" si="13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4"/>
        <v>0</v>
      </c>
      <c r="L50" s="171"/>
      <c r="M50" s="153"/>
      <c r="N50" s="149">
        <f t="shared" si="15"/>
        <v>0</v>
      </c>
      <c r="O50" s="67">
        <f t="shared" si="16"/>
        <v>3602989.45</v>
      </c>
      <c r="P50" s="7">
        <f t="shared" si="5"/>
        <v>158531535.80000001</v>
      </c>
      <c r="Q50" s="164">
        <f t="shared" si="17"/>
        <v>3767614.45</v>
      </c>
      <c r="R50" s="29">
        <f t="shared" si="3"/>
        <v>2281.868108245581</v>
      </c>
      <c r="S50" s="5">
        <f>SUM($Q$7:$Q50)/T50+213</f>
        <v>3768345.4499999997</v>
      </c>
      <c r="T50" s="18">
        <v>44</v>
      </c>
      <c r="U50" s="138"/>
      <c r="V50" s="137"/>
      <c r="W50" s="105"/>
      <c r="X50" s="167"/>
      <c r="Y50" s="156">
        <f>Y49-K50-L50</f>
        <v>0</v>
      </c>
      <c r="Z50" s="217"/>
      <c r="AD50" s="1"/>
      <c r="AE50" s="1"/>
    </row>
    <row r="51" spans="2:31">
      <c r="B51" s="116">
        <v>45184</v>
      </c>
      <c r="C51" s="14" t="str">
        <f t="shared" si="13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4"/>
        <v>0</v>
      </c>
      <c r="L51" s="171"/>
      <c r="M51" s="153"/>
      <c r="N51" s="149">
        <f t="shared" si="15"/>
        <v>0</v>
      </c>
      <c r="O51" s="67">
        <f t="shared" si="16"/>
        <v>3602977.8944444442</v>
      </c>
      <c r="P51" s="7">
        <f t="shared" si="5"/>
        <v>162134005.25</v>
      </c>
      <c r="Q51" s="164">
        <f t="shared" si="17"/>
        <v>3767612.45</v>
      </c>
      <c r="R51" s="29">
        <f t="shared" si="3"/>
        <v>2281.8611109429062</v>
      </c>
      <c r="S51" s="5">
        <f>SUM($Q$7:$Q51)/T51+213</f>
        <v>3768333.8944444438</v>
      </c>
      <c r="T51" s="18">
        <v>45</v>
      </c>
      <c r="U51" s="138"/>
      <c r="V51" s="137"/>
      <c r="W51" s="105"/>
      <c r="X51" s="167"/>
      <c r="Y51" s="156">
        <f>Y50-K51-L51</f>
        <v>0</v>
      </c>
      <c r="Z51" s="217"/>
      <c r="AD51" s="1"/>
      <c r="AE51" s="1"/>
    </row>
    <row r="52" spans="2:31">
      <c r="B52" s="116">
        <v>45185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>
        <f t="shared" si="14"/>
        <v>0</v>
      </c>
      <c r="L52" s="171"/>
      <c r="M52" s="153"/>
      <c r="N52" s="149"/>
      <c r="O52" s="67">
        <f t="shared" si="16"/>
        <v>3602966.7978260866</v>
      </c>
      <c r="P52" s="7">
        <f t="shared" si="5"/>
        <v>165736472.69999999</v>
      </c>
      <c r="Q52" s="164">
        <f t="shared" si="17"/>
        <v>3767610.45</v>
      </c>
      <c r="R52" s="29">
        <f t="shared" si="3"/>
        <v>2281.8543915431392</v>
      </c>
      <c r="S52" s="5">
        <f>SUM($Q$7:$Q52)/T52+213</f>
        <v>3768322.7978260862</v>
      </c>
      <c r="T52" s="18">
        <v>46</v>
      </c>
      <c r="U52" s="138"/>
      <c r="V52" s="137"/>
      <c r="W52" s="105"/>
      <c r="X52" s="167"/>
      <c r="Y52" s="156">
        <f>Y51-K52-L52</f>
        <v>0</v>
      </c>
      <c r="Z52" s="217"/>
      <c r="AD52" s="1"/>
      <c r="AE52" s="1"/>
    </row>
    <row r="53" spans="2:31">
      <c r="B53" s="116">
        <v>45186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>
        <f t="shared" si="14"/>
        <v>0</v>
      </c>
      <c r="L53" s="171"/>
      <c r="M53" s="153"/>
      <c r="N53" s="149"/>
      <c r="O53" s="67">
        <f t="shared" si="16"/>
        <v>3602956.1308510634</v>
      </c>
      <c r="P53" s="7">
        <f t="shared" si="5"/>
        <v>169338938.14999998</v>
      </c>
      <c r="Q53" s="164">
        <f t="shared" si="17"/>
        <v>3767608.45</v>
      </c>
      <c r="R53" s="29">
        <f t="shared" si="3"/>
        <v>2281.8479323077954</v>
      </c>
      <c r="S53" s="5">
        <f>SUM($Q$7:$Q53)/T53+213</f>
        <v>3768312.1308510625</v>
      </c>
      <c r="T53" s="18">
        <v>47</v>
      </c>
      <c r="U53" s="138"/>
      <c r="V53" s="137"/>
      <c r="W53" s="105"/>
      <c r="X53" s="167"/>
      <c r="Y53" s="156">
        <f>Y52-K53-L53</f>
        <v>0</v>
      </c>
      <c r="Z53" s="217"/>
      <c r="AD53" s="1"/>
      <c r="AE53" s="1"/>
    </row>
    <row r="54" spans="2:31">
      <c r="B54" s="116">
        <v>45187</v>
      </c>
      <c r="C54" s="14" t="str">
        <f t="shared" si="13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4"/>
        <v>0</v>
      </c>
      <c r="L54" s="171"/>
      <c r="M54" s="153"/>
      <c r="N54" s="149">
        <f t="shared" si="15"/>
        <v>0</v>
      </c>
      <c r="O54" s="67">
        <f t="shared" si="16"/>
        <v>3602945.8666666658</v>
      </c>
      <c r="P54" s="7">
        <f t="shared" si="5"/>
        <v>172941401.59999996</v>
      </c>
      <c r="Q54" s="164">
        <f t="shared" si="17"/>
        <v>3767606.45</v>
      </c>
      <c r="R54" s="29">
        <f t="shared" si="3"/>
        <v>2281.8417169765994</v>
      </c>
      <c r="S54" s="5">
        <f>SUM($Q$7:$Q54)/T54+213</f>
        <v>3768301.8666666653</v>
      </c>
      <c r="T54" s="18">
        <v>48</v>
      </c>
      <c r="U54" s="138"/>
      <c r="V54" s="137"/>
      <c r="W54" s="105"/>
      <c r="X54" s="167"/>
      <c r="Y54" s="156">
        <f>Y53-K54-L54</f>
        <v>0</v>
      </c>
      <c r="Z54" s="217"/>
      <c r="AD54" s="1"/>
      <c r="AE54" s="1"/>
    </row>
    <row r="55" spans="2:31">
      <c r="B55" s="116">
        <v>45188</v>
      </c>
      <c r="C55" s="14" t="str">
        <f t="shared" si="13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4"/>
        <v>0</v>
      </c>
      <c r="L55" s="171"/>
      <c r="M55" s="153"/>
      <c r="N55" s="149">
        <f t="shared" si="15"/>
        <v>0</v>
      </c>
      <c r="O55" s="67">
        <f t="shared" si="16"/>
        <v>3602935.980612244</v>
      </c>
      <c r="P55" s="7">
        <f t="shared" si="5"/>
        <v>176543863.04999995</v>
      </c>
      <c r="Q55" s="164">
        <f t="shared" si="17"/>
        <v>3767604.45</v>
      </c>
      <c r="R55" s="29">
        <f t="shared" si="3"/>
        <v>2281.8357306166436</v>
      </c>
      <c r="S55" s="5">
        <f>SUM($Q$7:$Q55)/T55+213</f>
        <v>3768291.9806122435</v>
      </c>
      <c r="T55" s="18">
        <v>49</v>
      </c>
      <c r="U55" s="138"/>
      <c r="V55" s="137"/>
      <c r="W55" s="105"/>
      <c r="X55" s="167"/>
      <c r="Y55" s="156">
        <f>Y54-K55-L55</f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3768340.45</v>
      </c>
    </row>
    <row r="60" spans="2:31">
      <c r="D60" s="138" t="s">
        <v>4</v>
      </c>
      <c r="E60" s="139"/>
      <c r="F60" s="143"/>
      <c r="G60" s="91">
        <f>'JULY 2023 '!E48</f>
        <v>0</v>
      </c>
    </row>
    <row r="61" spans="2:31">
      <c r="D61" s="138" t="s">
        <v>60</v>
      </c>
      <c r="E61" s="144"/>
      <c r="F61" s="143"/>
      <c r="G61" s="91">
        <f>'JULY 2023 '!F48</f>
        <v>0</v>
      </c>
    </row>
    <row r="62" spans="2:31" ht="12.75" thickBot="1">
      <c r="D62" s="140" t="s">
        <v>46</v>
      </c>
      <c r="E62" s="145"/>
      <c r="F62" s="146"/>
      <c r="G62" s="158">
        <f>'JULY 2023 '!W48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2"/>
  <sheetViews>
    <sheetView topLeftCell="A4860" workbookViewId="0">
      <selection activeCell="D4892" sqref="D489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2023-07-20T09:32:01Z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